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4\2 ДОП Реакторы НЦП\0ИТОГ на закупку\"/>
    </mc:Choice>
  </mc:AlternateContent>
  <bookViews>
    <workbookView xWindow="0" yWindow="795" windowWidth="15330" windowHeight="5865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I11" i="1"/>
  <c r="I12" i="1"/>
  <c r="P11" i="1"/>
  <c r="Q11" i="1" s="1"/>
  <c r="N11" i="1"/>
  <c r="M11" i="1"/>
  <c r="I9" i="1"/>
  <c r="Q13" i="1" l="1"/>
  <c r="Q14" i="1" s="1"/>
  <c r="Q12" i="1"/>
  <c r="Q10" i="1"/>
  <c r="Q15" i="1" l="1"/>
  <c r="Q16" i="1"/>
  <c r="G12" i="1"/>
  <c r="M12" i="1"/>
  <c r="N12" i="1"/>
  <c r="P12" i="1"/>
  <c r="I13" i="1" l="1"/>
  <c r="M10" i="1" l="1"/>
  <c r="N10" i="1"/>
  <c r="P10" i="1"/>
  <c r="I10" i="1" l="1"/>
  <c r="G10" i="1"/>
  <c r="G13" i="1" s="1"/>
  <c r="G14" i="1" l="1"/>
  <c r="G15" i="1" l="1"/>
  <c r="G16" i="1" s="1"/>
  <c r="F3" i="1"/>
</calcChain>
</file>

<file path=xl/sharedStrings.xml><?xml version="1.0" encoding="utf-8"?>
<sst xmlns="http://schemas.openxmlformats.org/spreadsheetml/2006/main" count="38" uniqueCount="30">
  <si>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</si>
  <si>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</si>
  <si>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</si>
  <si>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</si>
  <si>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</si>
  <si>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</si>
  <si>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</si>
  <si>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</si>
  <si>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</si>
  <si>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</si>
  <si>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</si>
  <si>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</si>
  <si>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</si>
  <si>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</si>
  <si>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</si>
  <si>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</si>
  <si>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</si>
  <si>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</si>
  <si>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</si>
  <si>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</si>
  <si>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</si>
  <si>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</si>
  <si>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</si>
  <si>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 xml:space="preserve">[в случае наличия в Едином реестре российской радиоэлектронной продукции, </t>
    </r>
    <r>
      <rPr>
        <i/>
        <sz val="10"/>
        <color rgb="FF7030A0"/>
        <rFont val="Calibri"/>
        <family val="2"/>
        <charset val="204"/>
        <scheme val="minor"/>
      </rPr>
      <t xml:space="preserve">или в Едином реестре Минкомсвязи российских программ для электронных вычислительных машин и баз данных </t>
    </r>
    <r>
      <rPr>
        <i/>
        <sz val="10"/>
        <color rgb="FFFF0000"/>
        <rFont val="Calibri"/>
        <family val="2"/>
        <charset val="204"/>
        <scheme val="minor"/>
      </rPr>
      <t>– дополнительно указывается № реестровой записи]</t>
    </r>
  </si>
  <si>
    <t>усл.ед.</t>
  </si>
  <si>
    <t>Итого по филиалу Амурские электрические сети</t>
  </si>
  <si>
    <t>филиал "Амурские электрические сети"</t>
  </si>
  <si>
    <t>Агрегат (реактор) дугогасящий</t>
  </si>
  <si>
    <t>Шеф – монтажные работы</t>
  </si>
  <si>
    <t>Шкаф системы автоматического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</si>
</sst>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rgb="FF7030A0"/>
      <name val="Calibri"/>
      <family val="2"/>
      <charset val="204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/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4" fontId="1" fillId="4" borderId="27" xfId="0" applyNumberFormat="1" applyFont="1" applyFill="1" applyBorder="1" applyAlignment="1">
      <alignment horizontal="center" vertical="center" wrapText="1"/>
    </xf>
    <xf numFmtId="4" fontId="17" fillId="4" borderId="23" xfId="0" applyNumberFormat="1" applyFont="1" applyFill="1" applyBorder="1" applyAlignment="1">
      <alignment horizontal="center" vertical="top" wrapText="1"/>
    </xf>
    <xf numFmtId="2" fontId="1" fillId="4" borderId="27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28" xfId="0" applyFont="1" applyFill="1" applyBorder="1" applyAlignment="1">
      <alignment horizontal="right" vertical="center" wrapText="1"/>
    </xf>
    <xf numFmtId="0" fontId="1" fillId="4" borderId="24" xfId="0" applyFont="1" applyFill="1" applyBorder="1" applyAlignment="1">
      <alignment horizontal="right" vertical="center" wrapText="1"/>
    </xf>
    <xf numFmtId="0" fontId="1" fillId="4" borderId="14" xfId="0" applyFont="1" applyFill="1" applyBorder="1" applyAlignment="1">
      <alignment horizontal="righ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4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abSelected="1" zoomScaleNormal="100" workbookViewId="0">
      <selection activeCell="G14" sqref="G14"/>
    </sheetView>
  </sheetViews>
  <sheetFormatPr defaultRowHeight="15" x14ac:dyDescent="0.25"/>
  <cols>
    <col min="1" max="1" width="4.5703125" customWidth="1"/>
    <col min="2" max="2" width="6.28515625" bestFit="1" customWidth="1"/>
    <col min="3" max="3" width="58.28515625" customWidth="1"/>
    <col min="4" max="4" width="7.140625" customWidth="1"/>
    <col min="5" max="5" width="17.140625" customWidth="1"/>
    <col min="6" max="6" width="15.42578125" bestFit="1" customWidth="1"/>
    <col min="7" max="7" width="22.85546875" customWidth="1"/>
    <col min="9" max="9" width="7.42578125" customWidth="1"/>
    <col min="10" max="10" width="54.14062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5" t="s">
        <v>17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1" t="s">
        <v>10</v>
      </c>
      <c r="C3" s="42"/>
      <c r="D3" s="42"/>
      <c r="E3" s="56"/>
      <c r="F3" s="25">
        <f>G14</f>
        <v>23659234</v>
      </c>
      <c r="G3" s="16" t="s">
        <v>2</v>
      </c>
      <c r="H3" s="1"/>
      <c r="I3" s="41" t="s">
        <v>22</v>
      </c>
      <c r="J3" s="42"/>
      <c r="K3" s="42"/>
      <c r="L3" s="42"/>
      <c r="M3" s="42"/>
      <c r="N3" s="42"/>
      <c r="O3" s="42"/>
      <c r="P3" s="42"/>
      <c r="Q3" s="43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0"/>
      <c r="C4" s="60"/>
      <c r="D4" s="60"/>
      <c r="E4" s="60"/>
      <c r="F4" s="60"/>
      <c r="G4" s="60"/>
      <c r="H4" s="1"/>
      <c r="I4" s="67" t="s">
        <v>18</v>
      </c>
      <c r="J4" s="67"/>
      <c r="K4" s="67"/>
      <c r="L4" s="67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1" t="s">
        <v>19</v>
      </c>
      <c r="J5" s="21"/>
      <c r="K5" s="2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1" t="s">
        <v>11</v>
      </c>
      <c r="C7" s="56"/>
      <c r="D7" s="62"/>
      <c r="E7" s="62"/>
      <c r="F7" s="63"/>
      <c r="G7" s="64"/>
      <c r="H7" s="5"/>
      <c r="I7" s="41" t="s">
        <v>21</v>
      </c>
      <c r="J7" s="42"/>
      <c r="K7" s="42"/>
      <c r="L7" s="42"/>
      <c r="M7" s="42"/>
      <c r="N7" s="42"/>
      <c r="O7" s="42"/>
      <c r="P7" s="42"/>
      <c r="Q7" s="43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8.75" customHeight="1" x14ac:dyDescent="0.25">
      <c r="B9" s="52" t="s">
        <v>26</v>
      </c>
      <c r="C9" s="53"/>
      <c r="D9" s="53"/>
      <c r="E9" s="53"/>
      <c r="F9" s="53"/>
      <c r="G9" s="54"/>
      <c r="H9" s="1"/>
      <c r="I9" s="52" t="str">
        <f>B9</f>
        <v>филиал "Амурские электрические сети"</v>
      </c>
      <c r="J9" s="53"/>
      <c r="K9" s="53"/>
      <c r="L9" s="53"/>
      <c r="M9" s="53"/>
      <c r="N9" s="53"/>
      <c r="O9" s="53"/>
      <c r="P9" s="68"/>
      <c r="Q9" s="33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23">
        <v>1</v>
      </c>
      <c r="C10" s="37" t="s">
        <v>27</v>
      </c>
      <c r="D10" s="28" t="s">
        <v>12</v>
      </c>
      <c r="E10" s="28">
        <v>9304667</v>
      </c>
      <c r="F10" s="26">
        <v>2</v>
      </c>
      <c r="G10" s="29">
        <f>E10*F10</f>
        <v>18609334</v>
      </c>
      <c r="H10" s="1"/>
      <c r="I10" s="24">
        <f>B10</f>
        <v>1</v>
      </c>
      <c r="J10" s="22"/>
      <c r="K10" s="11"/>
      <c r="L10" s="11"/>
      <c r="M10" s="15" t="str">
        <f>D10</f>
        <v>шт.</v>
      </c>
      <c r="N10" s="30">
        <f>E10</f>
        <v>9304667</v>
      </c>
      <c r="O10" s="28"/>
      <c r="P10" s="31">
        <f>F10</f>
        <v>2</v>
      </c>
      <c r="Q10" s="3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x14ac:dyDescent="0.25">
      <c r="A11" s="6"/>
      <c r="B11" s="23">
        <v>2</v>
      </c>
      <c r="C11" s="37" t="s">
        <v>29</v>
      </c>
      <c r="D11" s="28" t="s">
        <v>12</v>
      </c>
      <c r="E11" s="28">
        <v>4749900</v>
      </c>
      <c r="F11" s="26">
        <v>1</v>
      </c>
      <c r="G11" s="29">
        <f>E11*F11</f>
        <v>4749900</v>
      </c>
      <c r="H11" s="1"/>
      <c r="I11" s="24">
        <f t="shared" ref="I11:I12" si="0">B11</f>
        <v>2</v>
      </c>
      <c r="J11" s="22"/>
      <c r="K11" s="11"/>
      <c r="L11" s="11"/>
      <c r="M11" s="15" t="str">
        <f>D11</f>
        <v>шт.</v>
      </c>
      <c r="N11" s="30">
        <f>E11</f>
        <v>4749900</v>
      </c>
      <c r="O11" s="28"/>
      <c r="P11" s="31">
        <f>F11</f>
        <v>1</v>
      </c>
      <c r="Q11" s="3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4.25" customHeight="1" x14ac:dyDescent="0.25">
      <c r="A12" s="6"/>
      <c r="B12" s="23">
        <v>3</v>
      </c>
      <c r="C12" s="37" t="s">
        <v>28</v>
      </c>
      <c r="D12" s="28" t="s">
        <v>24</v>
      </c>
      <c r="E12" s="28">
        <v>150000</v>
      </c>
      <c r="F12" s="26">
        <v>2</v>
      </c>
      <c r="G12" s="29">
        <f t="shared" ref="G12" si="1">E12*F12</f>
        <v>300000</v>
      </c>
      <c r="H12" s="1"/>
      <c r="I12" s="24">
        <f t="shared" si="0"/>
        <v>3</v>
      </c>
      <c r="J12" s="22"/>
      <c r="K12" s="11"/>
      <c r="L12" s="11"/>
      <c r="M12" s="15" t="str">
        <f t="shared" ref="M12" si="2">D12</f>
        <v>усл.ед.</v>
      </c>
      <c r="N12" s="30">
        <f t="shared" ref="N12" si="3">E12</f>
        <v>150000</v>
      </c>
      <c r="O12" s="28"/>
      <c r="P12" s="31">
        <f t="shared" ref="P12" si="4">F12</f>
        <v>2</v>
      </c>
      <c r="Q12" s="32">
        <f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.75" customHeight="1" thickBot="1" x14ac:dyDescent="0.3">
      <c r="B13" s="49" t="s">
        <v>25</v>
      </c>
      <c r="C13" s="50"/>
      <c r="D13" s="50"/>
      <c r="E13" s="50"/>
      <c r="F13" s="51"/>
      <c r="G13" s="34">
        <f>SUM(G10:G12)</f>
        <v>23659234</v>
      </c>
      <c r="H13" s="1"/>
      <c r="I13" s="49" t="str">
        <f>B13</f>
        <v>Итого по филиалу Амурские электрические сети</v>
      </c>
      <c r="J13" s="50"/>
      <c r="K13" s="50"/>
      <c r="L13" s="50"/>
      <c r="M13" s="50"/>
      <c r="N13" s="50"/>
      <c r="O13" s="50"/>
      <c r="P13" s="51"/>
      <c r="Q13" s="36">
        <f>SUM(Q10:Q12)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1" customHeight="1" thickBot="1" x14ac:dyDescent="0.3">
      <c r="A14" s="6"/>
      <c r="B14" s="44" t="s">
        <v>5</v>
      </c>
      <c r="C14" s="45"/>
      <c r="D14" s="45"/>
      <c r="E14" s="45"/>
      <c r="F14" s="46"/>
      <c r="G14" s="12">
        <f>G13</f>
        <v>23659234</v>
      </c>
      <c r="H14" s="1"/>
      <c r="I14" s="44" t="s">
        <v>5</v>
      </c>
      <c r="J14" s="45"/>
      <c r="K14" s="45"/>
      <c r="L14" s="45"/>
      <c r="M14" s="45"/>
      <c r="N14" s="45"/>
      <c r="O14" s="45"/>
      <c r="P14" s="46"/>
      <c r="Q14" s="12">
        <f>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65" t="s">
        <v>15</v>
      </c>
      <c r="C15" s="66"/>
      <c r="D15" s="66"/>
      <c r="E15" s="66"/>
      <c r="F15" s="17">
        <v>0.2</v>
      </c>
      <c r="G15" s="13">
        <f>G14*0.2</f>
        <v>4731846.8</v>
      </c>
      <c r="H15" s="1"/>
      <c r="I15" s="65" t="s">
        <v>15</v>
      </c>
      <c r="J15" s="66"/>
      <c r="K15" s="66"/>
      <c r="L15" s="66"/>
      <c r="M15" s="66"/>
      <c r="N15" s="66"/>
      <c r="O15" s="66"/>
      <c r="P15" s="17">
        <v>0.2</v>
      </c>
      <c r="Q15" s="13">
        <f>Q14*P15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57" t="s">
        <v>6</v>
      </c>
      <c r="C16" s="58"/>
      <c r="D16" s="58"/>
      <c r="E16" s="58"/>
      <c r="F16" s="59"/>
      <c r="G16" s="35">
        <f>G14+G15</f>
        <v>28391080.800000001</v>
      </c>
      <c r="H16" s="1"/>
      <c r="I16" s="57" t="s">
        <v>6</v>
      </c>
      <c r="J16" s="58"/>
      <c r="K16" s="58"/>
      <c r="L16" s="58"/>
      <c r="M16" s="58"/>
      <c r="N16" s="58"/>
      <c r="O16" s="58"/>
      <c r="P16" s="59"/>
      <c r="Q16" s="14">
        <f>Q14+Q15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25">
      <c r="B17" s="40"/>
      <c r="C17" s="40"/>
      <c r="D17" s="40"/>
      <c r="E17" s="40"/>
      <c r="F17" s="40"/>
      <c r="G17" s="40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93" customHeight="1" x14ac:dyDescent="0.25">
      <c r="B18" s="40"/>
      <c r="C18" s="40"/>
      <c r="D18" s="40"/>
      <c r="E18" s="40"/>
      <c r="F18" s="40"/>
      <c r="G18" s="40"/>
      <c r="H18" s="3"/>
      <c r="I18" s="3"/>
      <c r="J18" s="47" t="s">
        <v>16</v>
      </c>
      <c r="K18" s="48"/>
      <c r="L18" s="20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ht="19.5" x14ac:dyDescent="0.25">
      <c r="J19" s="39"/>
      <c r="K19" s="39"/>
      <c r="L19" s="18"/>
      <c r="AA19" s="1"/>
    </row>
    <row r="20" spans="2:27" ht="16.5" x14ac:dyDescent="0.25">
      <c r="J20" s="38"/>
      <c r="K20" s="38"/>
      <c r="L20" s="19"/>
    </row>
    <row r="21" spans="2:27" ht="19.5" x14ac:dyDescent="0.25">
      <c r="G21" s="27"/>
      <c r="J21" s="39"/>
      <c r="K21" s="39"/>
      <c r="L21" s="18"/>
    </row>
  </sheetData>
  <sheetProtection formatCells="0" formatColumns="0" formatRows="0" insertRows="0" deleteRows="0"/>
  <mergeCells count="23">
    <mergeCell ref="B1:Q1"/>
    <mergeCell ref="B3:E3"/>
    <mergeCell ref="B14:F14"/>
    <mergeCell ref="B16:F16"/>
    <mergeCell ref="B4:G4"/>
    <mergeCell ref="B7:G7"/>
    <mergeCell ref="I16:P16"/>
    <mergeCell ref="B15:E15"/>
    <mergeCell ref="I15:O15"/>
    <mergeCell ref="I4:L4"/>
    <mergeCell ref="I3:Q3"/>
    <mergeCell ref="I9:P9"/>
    <mergeCell ref="J20:K20"/>
    <mergeCell ref="J21:K21"/>
    <mergeCell ref="J19:K19"/>
    <mergeCell ref="B18:G18"/>
    <mergeCell ref="I7:Q7"/>
    <mergeCell ref="I14:P14"/>
    <mergeCell ref="B17:G17"/>
    <mergeCell ref="J18:K18"/>
    <mergeCell ref="B13:F13"/>
    <mergeCell ref="B9:G9"/>
    <mergeCell ref="I13:P13"/>
  </mergeCells>
  <pageMargins left="0.7" right="0.7" top="0.75" bottom="0.75" header="0.3" footer="0.3"/>
  <pageSetup paperSize="9" scale="4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2022-11-02T23:33:25Z</cp:lastPrinted>
  <dcterms:created xsi:type="dcterms:W3CDTF">2018-05-22T01:14:50Z</dcterms:created>
  <dcterms:modified xsi:type="dcterms:W3CDTF">2023-12-08T04:48:16Z</dcterms:modified>
</cp:coreProperties>
</file>